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Акад.15" sheetId="1" r:id="rId1"/>
  </sheets>
  <externalReferences>
    <externalReference r:id="rId2"/>
  </externalReferences>
  <definedNames>
    <definedName name="Z_6E36EA37_049E_4FAE_B719_2847CD16F858_.wvu.Cols" localSheetId="0" hidden="1">Акад.15!$F:$H,Акад.15!$L:$O</definedName>
    <definedName name="Z_6E36EA37_049E_4FAE_B719_2847CD16F858_.wvu.Rows" localSheetId="0" hidden="1">Акад.15!$42:$45</definedName>
    <definedName name="Z_73C0D023_21BD_4441_8EFA_957546C15799_.wvu.Cols" localSheetId="0" hidden="1">Акад.15!$F:$H,Акад.15!$L:$O</definedName>
    <definedName name="Z_73C0D023_21BD_4441_8EFA_957546C15799_.wvu.Rows" localSheetId="0" hidden="1">Акад.15!$42:$45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 s="1"/>
  <c r="F50" s="1"/>
  <c r="N25"/>
  <c r="N50" s="1"/>
  <c r="N54" s="1"/>
  <c r="N57" s="1"/>
  <c r="M25"/>
  <c r="L25"/>
  <c r="L50" s="1"/>
  <c r="L54" s="1"/>
  <c r="L57" s="1"/>
  <c r="G24"/>
  <c r="E3"/>
  <c r="G44" l="1"/>
  <c r="H44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<sst xmlns="http://schemas.openxmlformats.org/spreadsheetml/2006/main" count="65" uniqueCount="54">
  <si>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ул.Академическая,15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</si>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</sst>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Q32" sqref="Q32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475.93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475.93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129958.47</v>
      </c>
      <c r="F10" s="25"/>
      <c r="G10" s="23"/>
      <c r="H10" s="23"/>
      <c r="I10" s="25">
        <v>110938.02</v>
      </c>
      <c r="J10" s="26">
        <v>41228.019999999997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23859.759999999998</v>
      </c>
      <c r="F12" s="25"/>
      <c r="G12" s="23"/>
      <c r="H12" s="23"/>
      <c r="I12" s="25">
        <v>22855.17</v>
      </c>
      <c r="J12" s="26">
        <v>3824.79</v>
      </c>
    </row>
    <row r="13" spans="1:10" ht="15.75" customHeight="1">
      <c r="A13" s="67" t="s">
        <v>16</v>
      </c>
      <c r="B13" s="68"/>
      <c r="C13" s="68"/>
      <c r="D13" s="69"/>
      <c r="E13" s="25">
        <v>33914.199999999997</v>
      </c>
      <c r="F13" s="25"/>
      <c r="G13" s="23"/>
      <c r="H13" s="23"/>
      <c r="I13" s="25">
        <v>32517.200000000001</v>
      </c>
      <c r="J13" s="26">
        <v>5524.84</v>
      </c>
    </row>
    <row r="14" spans="1:10" ht="14.45" customHeight="1">
      <c r="A14" s="60" t="s">
        <v>17</v>
      </c>
      <c r="B14" s="60"/>
      <c r="C14" s="60"/>
      <c r="D14" s="60"/>
      <c r="E14" s="25">
        <v>53040.75</v>
      </c>
      <c r="F14" s="25"/>
      <c r="G14" s="23"/>
      <c r="H14" s="23"/>
      <c r="I14" s="25">
        <v>51574.6</v>
      </c>
      <c r="J14" s="26">
        <v>16095.3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73348.820000000007</v>
      </c>
      <c r="F16" s="25"/>
      <c r="G16" s="23"/>
      <c r="H16" s="23"/>
      <c r="I16" s="25">
        <v>63079.12</v>
      </c>
      <c r="J16" s="26">
        <v>22960.51</v>
      </c>
    </row>
    <row r="17" spans="1:15" ht="15.75">
      <c r="A17" s="60" t="s">
        <v>20</v>
      </c>
      <c r="B17" s="60"/>
      <c r="C17" s="60"/>
      <c r="D17" s="60"/>
      <c r="E17" s="25">
        <v>7504.91</v>
      </c>
      <c r="F17" s="25"/>
      <c r="G17" s="23"/>
      <c r="H17" s="23"/>
      <c r="I17" s="25">
        <v>6461.56</v>
      </c>
      <c r="J17" s="26">
        <v>2292.7800000000002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10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1164.24</v>
      </c>
      <c r="F21" s="25"/>
      <c r="G21" s="23"/>
      <c r="H21" s="23"/>
      <c r="I21" s="25">
        <v>1135.67</v>
      </c>
      <c r="J21" s="26">
        <v>158.78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-29576.17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10728.87</v>
      </c>
      <c r="L25" s="87">
        <f>SUM(L27:L31)</f>
        <v>2739.23</v>
      </c>
      <c r="M25" s="87">
        <f t="shared" ref="M25:O25" si="0">SUM(M27:M31)</f>
        <v>3232.2914000000001</v>
      </c>
      <c r="N25" s="87">
        <f t="shared" si="0"/>
        <v>0</v>
      </c>
      <c r="O25" s="87">
        <f t="shared" si="0"/>
        <v>0</v>
      </c>
    </row>
    <row r="26" spans="1:15" ht="24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2726.4</v>
      </c>
      <c r="L27" s="41">
        <v>516.95000000000005</v>
      </c>
      <c r="M27" s="41">
        <f t="shared" ref="M27:M31" si="3">L27*118%</f>
        <v>610.00099999999998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752.79</v>
      </c>
      <c r="L28" s="41">
        <v>155.6</v>
      </c>
      <c r="M28" s="41">
        <f t="shared" si="3"/>
        <v>183.60799999999998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2592.92</v>
      </c>
      <c r="L29" s="41">
        <v>1053.77</v>
      </c>
      <c r="M29" s="41">
        <f t="shared" si="3"/>
        <v>1243.4485999999999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4656.76</v>
      </c>
      <c r="L31" s="41">
        <v>1012.91</v>
      </c>
      <c r="M31" s="41">
        <f t="shared" si="3"/>
        <v>1195.2338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31472.140000000003</v>
      </c>
      <c r="L32" s="87">
        <f>SUM(L34:L38)</f>
        <v>7377.49</v>
      </c>
      <c r="M32" s="87">
        <f t="shared" ref="M32:O32" si="6">SUM(M34:M38)</f>
        <v>8705.4381999999987</v>
      </c>
      <c r="N32" s="87">
        <f t="shared" si="6"/>
        <v>19050.34</v>
      </c>
      <c r="O32" s="87">
        <f t="shared" si="6"/>
        <v>19171.881169200002</v>
      </c>
    </row>
    <row r="33" spans="1:15" ht="34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15391.98</v>
      </c>
      <c r="L34" s="41">
        <v>1493.3</v>
      </c>
      <c r="M34" s="41">
        <f t="shared" ref="M34:M38" si="7">L34*118%</f>
        <v>1762.0939999999998</v>
      </c>
      <c r="N34" s="41">
        <v>11116.58</v>
      </c>
      <c r="O34" s="41">
        <f t="shared" ref="O34:O38" si="8">N34*$O$23</f>
        <v>11187.5037804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3380.59</v>
      </c>
      <c r="L35" s="41">
        <v>449.77</v>
      </c>
      <c r="M35" s="41">
        <f t="shared" si="7"/>
        <v>530.72859999999991</v>
      </c>
      <c r="N35" s="41">
        <v>2188.98</v>
      </c>
      <c r="O35" s="41">
        <f t="shared" si="8"/>
        <v>2202.9456924000001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2042.7</v>
      </c>
      <c r="L36" s="41">
        <v>0</v>
      </c>
      <c r="M36" s="41">
        <f t="shared" si="7"/>
        <v>0</v>
      </c>
      <c r="N36" s="41">
        <v>2896.71</v>
      </c>
      <c r="O36" s="41">
        <f>N36*$O$23</f>
        <v>2915.1910098000003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2863.15</v>
      </c>
      <c r="L37" s="41">
        <v>2987.4</v>
      </c>
      <c r="M37" s="41">
        <f t="shared" si="7"/>
        <v>3525.1320000000001</v>
      </c>
      <c r="N37" s="42">
        <v>0</v>
      </c>
      <c r="O37" s="41">
        <f t="shared" si="8"/>
        <v>0</v>
      </c>
    </row>
    <row r="38" spans="1:15" ht="39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7793.72</v>
      </c>
      <c r="L38" s="41">
        <v>2447.02</v>
      </c>
      <c r="M38" s="41">
        <f t="shared" si="7"/>
        <v>2887.4836</v>
      </c>
      <c r="N38" s="41">
        <v>2848.07</v>
      </c>
      <c r="O38" s="41">
        <f t="shared" si="8"/>
        <v>2866.2406866000001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13374.660000000002</v>
      </c>
      <c r="L39" s="45">
        <f>SUM(L40:L48)</f>
        <v>998.08999999999992</v>
      </c>
      <c r="M39" s="45">
        <f t="shared" ref="M39:O39" si="10">SUM(M40:M48)</f>
        <v>1177.7461999999998</v>
      </c>
      <c r="N39" s="45">
        <f t="shared" si="10"/>
        <v>11959.489999999998</v>
      </c>
      <c r="O39" s="45">
        <f t="shared" si="10"/>
        <v>12035.7915462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9080.52</v>
      </c>
      <c r="L40" s="41">
        <v>46.28</v>
      </c>
      <c r="M40" s="41">
        <f t="shared" ref="M40:M48" si="11">L40*118%</f>
        <v>54.610399999999998</v>
      </c>
      <c r="N40" s="41">
        <v>8289.4599999999991</v>
      </c>
      <c r="O40" s="41">
        <f t="shared" ref="O40:O45" si="12">N40*$O$23</f>
        <v>8342.346754799999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1830.85</v>
      </c>
      <c r="L41" s="41">
        <v>13.69</v>
      </c>
      <c r="M41" s="41">
        <f t="shared" si="11"/>
        <v>16.154199999999999</v>
      </c>
      <c r="N41" s="41">
        <v>1679.56</v>
      </c>
      <c r="O41" s="41">
        <f t="shared" si="12"/>
        <v>1690.2755928000001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71.62</v>
      </c>
      <c r="L46" s="41">
        <v>5.6</v>
      </c>
      <c r="M46" s="41">
        <f t="shared" si="11"/>
        <v>6.6079999999999997</v>
      </c>
      <c r="N46" s="41">
        <v>68.31</v>
      </c>
      <c r="O46" s="41">
        <f>N46*$O$23</f>
        <v>68.745817800000012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426.65</v>
      </c>
      <c r="L47" s="41">
        <v>185.98</v>
      </c>
      <c r="M47" s="41">
        <f t="shared" si="11"/>
        <v>219.45639999999997</v>
      </c>
      <c r="N47" s="42">
        <v>0</v>
      </c>
      <c r="O47" s="41">
        <f t="shared" ref="O47:O48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1965.02</v>
      </c>
      <c r="L48" s="41">
        <v>746.54</v>
      </c>
      <c r="M48" s="41">
        <f t="shared" si="11"/>
        <v>880.91719999999987</v>
      </c>
      <c r="N48" s="41">
        <v>1922.16</v>
      </c>
      <c r="O48" s="41">
        <f t="shared" si="13"/>
        <v>1934.4233808000001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39.619999999999997</v>
      </c>
      <c r="L49" s="41">
        <v>37.29</v>
      </c>
      <c r="M49" s="41">
        <f>L49*118%</f>
        <v>44.002199999999995</v>
      </c>
      <c r="N49" s="41">
        <v>59.58</v>
      </c>
      <c r="O49" s="41">
        <f>N49*$O$23-0.13</f>
        <v>59.830120399999998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55615.290000000008</v>
      </c>
      <c r="L50" s="46">
        <f>L25+L32+L39+L49</f>
        <v>11152.1</v>
      </c>
      <c r="M50" s="46">
        <f t="shared" ref="M50:O50" si="14">M25+M32+M39+M49</f>
        <v>13159.477999999999</v>
      </c>
      <c r="N50" s="46">
        <f t="shared" si="14"/>
        <v>31069.41</v>
      </c>
      <c r="O50" s="46">
        <f t="shared" si="14"/>
        <v>31267.502835800005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9160.76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6523.57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14571.44</v>
      </c>
      <c r="L53" s="41"/>
      <c r="M53" s="41"/>
      <c r="N53" s="41"/>
      <c r="O53" s="41"/>
    </row>
    <row r="54" spans="1:15" ht="15.75">
      <c r="A54" s="109" t="s">
        <v>47</v>
      </c>
      <c r="B54" s="109"/>
      <c r="C54" s="109"/>
      <c r="D54" s="109"/>
      <c r="E54" s="109"/>
      <c r="F54" s="43">
        <f>F50+F51+F52</f>
        <v>520189.31000000006</v>
      </c>
      <c r="G54" s="43"/>
      <c r="H54" s="43"/>
      <c r="I54" s="44">
        <f>I50+I51+I52+I53</f>
        <v>85871.060000000012</v>
      </c>
      <c r="L54" s="46">
        <f t="shared" ref="L54:O54" si="15">L50</f>
        <v>11152.1</v>
      </c>
      <c r="M54" s="46">
        <f t="shared" si="15"/>
        <v>13159.477999999999</v>
      </c>
      <c r="N54" s="46">
        <f t="shared" si="15"/>
        <v>31069.41</v>
      </c>
      <c r="O54" s="46">
        <f t="shared" si="15"/>
        <v>31267.502835800005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73348.820000000007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63079.12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-42098.41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Акад.15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2013-05-24T09:13:48Z</dcterms:created>
  <dcterms:modified xsi:type="dcterms:W3CDTF">2014-05-12T10:51:11Z</dcterms:modified>
</cp:coreProperties>
</file>